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NTAS1\Downloads\"/>
    </mc:Choice>
  </mc:AlternateContent>
  <xr:revisionPtr revIDLastSave="0" documentId="13_ncr:1_{CB14E6D4-98D6-4530-BFA4-FCCDE72EAF0B}" xr6:coauthVersionLast="47" xr6:coauthVersionMax="47" xr10:uidLastSave="{00000000-0000-0000-0000-000000000000}"/>
  <bookViews>
    <workbookView xWindow="-120" yWindow="-120" windowWidth="20730" windowHeight="11040" xr2:uid="{9A7E4F1C-72C0-40FE-A712-10DAFB72FF91}"/>
  </bookViews>
  <sheets>
    <sheet name="Hoja1" sheetId="1" r:id="rId1"/>
  </sheets>
  <definedNames>
    <definedName name="_Hlk222744480" localSheetId="0">Hoja1!$D$10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3" i="1" l="1"/>
  <c r="I62" i="1"/>
  <c r="H62" i="1"/>
  <c r="I52" i="1"/>
  <c r="H52" i="1"/>
  <c r="I30" i="1"/>
  <c r="H30" i="1"/>
  <c r="I6" i="1"/>
  <c r="H6" i="1"/>
</calcChain>
</file>

<file path=xl/sharedStrings.xml><?xml version="1.0" encoding="utf-8"?>
<sst xmlns="http://schemas.openxmlformats.org/spreadsheetml/2006/main" count="181" uniqueCount="105">
  <si>
    <t>ITEM</t>
  </si>
  <si>
    <t>DESCRIPCIÓN</t>
  </si>
  <si>
    <t>(PATRONES DE DESEMPEÑO MÍNIMOS)</t>
  </si>
  <si>
    <t>CANTIDAD</t>
  </si>
  <si>
    <r>
      <t xml:space="preserve">COMPUTADOR DE ESCRITORIO – </t>
    </r>
    <r>
      <rPr>
        <b/>
        <sz val="11"/>
        <color theme="1"/>
        <rFont val="Calibri"/>
        <family val="2"/>
        <scheme val="minor"/>
      </rPr>
      <t>TODO EN UNO (AIO)</t>
    </r>
  </si>
  <si>
    <t>CARACTERÍSTICAS</t>
  </si>
  <si>
    <t>UNIDADES</t>
  </si>
  <si>
    <t xml:space="preserve">DESCRIPCIÓN </t>
  </si>
  <si>
    <t>Monitor</t>
  </si>
  <si>
    <t>Incluido en la CPU. Tamaño mínimo 23 pulgadas</t>
  </si>
  <si>
    <t>Procesador</t>
  </si>
  <si>
    <t>Unidad</t>
  </si>
  <si>
    <t>Ryzen 7 7730U o superior</t>
  </si>
  <si>
    <t>El procesador debe ser compatible con Windows 11</t>
  </si>
  <si>
    <t>Memoria RAM</t>
  </si>
  <si>
    <t>GB</t>
  </si>
  <si>
    <t xml:space="preserve">Disco Duro </t>
  </si>
  <si>
    <t>Mínimo 500 GB M2</t>
  </si>
  <si>
    <t>Teclado</t>
  </si>
  <si>
    <t>Teclado USB en Español</t>
  </si>
  <si>
    <t>Mouse</t>
  </si>
  <si>
    <t>Mouse USB, óptico, 2 botones con scroll</t>
  </si>
  <si>
    <t>Tarjeta de Red LAN</t>
  </si>
  <si>
    <t>Mbits</t>
  </si>
  <si>
    <t>Tarjeta de Red Wifi</t>
  </si>
  <si>
    <t>Sistema Operativo</t>
  </si>
  <si>
    <t>Licencia</t>
  </si>
  <si>
    <r>
      <t xml:space="preserve">Mínimo Windows 11 Professional Licenciado </t>
    </r>
    <r>
      <rPr>
        <sz val="11"/>
        <color theme="1"/>
        <rFont val="Calibri"/>
        <family val="2"/>
        <scheme val="minor"/>
      </rPr>
      <t>(presentar certificado del licenciamiento)</t>
    </r>
  </si>
  <si>
    <t>Software de Ofimática</t>
  </si>
  <si>
    <t>Software Antivirus</t>
  </si>
  <si>
    <r>
      <t xml:space="preserve">Antivirus Licenciado empresarial </t>
    </r>
    <r>
      <rPr>
        <sz val="11"/>
        <color theme="1"/>
        <rFont val="Calibri"/>
        <family val="2"/>
        <scheme val="minor"/>
      </rPr>
      <t>(presentar certificado del licenciamiento)</t>
    </r>
  </si>
  <si>
    <t>Nota: Los equipos deben ser AIO y no se aceptan de tipo TINY / MINI</t>
  </si>
  <si>
    <t>COMPUTADOR PORTÁTIL MÍNIMO PANTALLA DE 14 PULGADAS</t>
  </si>
  <si>
    <t>Tarjeta de Red</t>
  </si>
  <si>
    <t>Otros</t>
  </si>
  <si>
    <t>Guaya de seguridad</t>
  </si>
  <si>
    <t>IMPRESORA</t>
  </si>
  <si>
    <t>Tipo</t>
  </si>
  <si>
    <t>NA</t>
  </si>
  <si>
    <r>
      <t>Multifuncional</t>
    </r>
    <r>
      <rPr>
        <sz val="11"/>
        <color theme="1"/>
        <rFont val="Calibri"/>
        <family val="2"/>
        <scheme val="minor"/>
      </rPr>
      <t xml:space="preserve"> (escáner y fotocopiadora)</t>
    </r>
    <r>
      <rPr>
        <sz val="11"/>
        <color rgb="FF000000"/>
        <rFont val="Calibri"/>
        <family val="2"/>
        <scheme val="minor"/>
      </rPr>
      <t>: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000000"/>
        <rFont val="Calibri"/>
        <family val="2"/>
        <scheme val="minor"/>
      </rPr>
      <t>Impresora Láser monocromática dúplex con conectividad a Red</t>
    </r>
  </si>
  <si>
    <t>Velocidad de Impresión</t>
  </si>
  <si>
    <t>ppm</t>
  </si>
  <si>
    <t>Mínimo 50 páginas por minuto</t>
  </si>
  <si>
    <t>Ciclo de trabajo Mensual</t>
  </si>
  <si>
    <t>páginas</t>
  </si>
  <si>
    <t>Mínimo 5.000 páginas por mes por cada impresora</t>
  </si>
  <si>
    <t>Interfaz conectividad</t>
  </si>
  <si>
    <t>Ethernet 10/100</t>
  </si>
  <si>
    <t>Consumo de energía</t>
  </si>
  <si>
    <t>Energy Star Versión 2,0</t>
  </si>
  <si>
    <t>Insumos</t>
  </si>
  <si>
    <t>SOPORTE Y MANTENIMIENTO</t>
  </si>
  <si>
    <t>Soporte</t>
  </si>
  <si>
    <t>Dentro de las actividades a desarrollar en cuanto a soporte técnico se encuentran: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</si>
  <si>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1"/>
        <color theme="1"/>
        <rFont val="Calibri"/>
        <family val="2"/>
      </rPr>
      <t>Soporte en sitio y/o remoto, según la necesidad.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</si>
  <si>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Soporte a nivel de hardware de los equipos, portátiles e impresoras.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</si>
  <si>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Entrega de inventario y control de Hardware y software de los equipos, portátiles e impresoras entregados en arriendo.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</si>
  <si>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Asistencia técnica.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</si>
  <si>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 xml:space="preserve">Ejecutar actividades preventivas (detección y eliminación de virus, programas </t>
    </r>
    <r>
      <rPr>
        <sz val="11"/>
        <color theme="1"/>
        <rFont val="Calibri"/>
        <family val="2"/>
      </rPr>
      <t>maliciosos).</t>
    </r>
  </si>
  <si>
    <t>-      Instalar y configurar los componentes internos o externos requeridos a través del supervisor.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</si>
  <si>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Informar de fallas que impliquen el cambio del equipo, portátil o impresora.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</si>
  <si>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Configurar los equipos de acuerdo con las instrucciones del supervisor.</t>
    </r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</si>
  <si>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Las demás que sean acordadas con el supervisor.</t>
    </r>
  </si>
  <si>
    <t>Mínimo los siguientes rangos de disponibilidad:</t>
  </si>
  <si>
    <t>% Disponibilidad Proporcionada</t>
  </si>
  <si>
    <t>Valor  Compensación sobre tarifa mensual</t>
  </si>
  <si>
    <t>100% al 90 %</t>
  </si>
  <si>
    <t>89.9 % al 85 %</t>
  </si>
  <si>
    <t>84,9% al 75 %</t>
  </si>
  <si>
    <t xml:space="preserve">Menor a 74,9% </t>
  </si>
  <si>
    <t>Disponibilidad = {(Tiempo Total} – (Tiempo de Inactividad)} / {Tiempo Total}} x 100</t>
  </si>
  <si>
    <t>Tiempos de respuesta:</t>
  </si>
  <si>
    <t>-Entre 1 y 3 horas hábiles de retraso: 10% de descuento sobre el valor total del canon de alquiler por equipo, en el respectivo periodo de facturación</t>
  </si>
  <si>
    <t>-Entre 4 y 8 horas hábiles de retraso: 15% de descuento sobre el valor total del canon de alquiler por equipo, en el respectivo período de facturación</t>
  </si>
  <si>
    <t>-Más de 9 horas hábiles de retraso: 20% de descuento sobre el valor total del canon de alquiler del equipo en el respectivo periodo de facturación</t>
  </si>
  <si>
    <t>Mantenimiento</t>
  </si>
  <si>
    <t>Mantenimiento correctivo:</t>
  </si>
  <si>
    <t>- Reemplazo de partes por mal funcionamiento (mantenimiento correctivo).</t>
  </si>
  <si>
    <t>- Reemplazo de equipo, portátil o impresora por reiteración en fallas por mal funcionamiento.</t>
  </si>
  <si>
    <t>Mantenimiento preventivo:</t>
  </si>
  <si>
    <t>Realizar 2 mantenimientos preventivos durante la duración del contrato en los tiempos establecidos con el supervisor.</t>
  </si>
  <si>
    <t>Informar las ventanas de mantenimiento con mínimo tres días calendario de anticipación.</t>
  </si>
  <si>
    <t>Precio unitario con IVA</t>
  </si>
  <si>
    <t>Precio Total con IVA</t>
  </si>
  <si>
    <t>Precio Unitario Sin IVA</t>
  </si>
  <si>
    <t>Precio Total 12 meses con IVA</t>
  </si>
  <si>
    <t xml:space="preserve">TOTAL DE LA COTIZACIÓN CON IVA INCLUIDO POR 12 MESES </t>
  </si>
  <si>
    <t>Ethernet 10/100/1000 conector RJ45</t>
  </si>
  <si>
    <t>Wireless LAN 802.11 o superior</t>
  </si>
  <si>
    <t>El proveedor con la entrega de las impresoras debe garantizar tóner y unidad fusora en caso de requerirse por cada impresora, durante la duración del contrato.</t>
  </si>
  <si>
    <t>Mínimo Core i5 13ava o Core i7 12ava Generación  ó equivalente</t>
  </si>
  <si>
    <t>Cámara</t>
  </si>
  <si>
    <t>Cámara web HD</t>
  </si>
  <si>
    <t>Puertos</t>
  </si>
  <si>
    <t>RJ45, mínimo 4 puertos Usb, salida audio para parlantes o auriculares, HDMI, bluetooth</t>
  </si>
  <si>
    <t>mínimo 3 puertos Usb, salida audio para parlantes o auriculares, HDMI, bluetooth</t>
  </si>
  <si>
    <r>
      <t>-</t>
    </r>
    <r>
      <rPr>
        <sz val="7"/>
        <color theme="1"/>
        <rFont val="Times New Roman"/>
        <family val="1"/>
      </rPr>
      <t xml:space="preserve">          </t>
    </r>
    <r>
      <rPr>
        <sz val="12"/>
        <color theme="1"/>
        <rFont val="Calibri"/>
        <family val="2"/>
      </rPr>
      <t>Soporte a la consola de antivirus</t>
    </r>
  </si>
  <si>
    <t>Mínimo 16 GB</t>
  </si>
  <si>
    <t>que permita realizar monitoreo centralizado.</t>
  </si>
  <si>
    <t>Minimo Office Standard 2021 o superior  Licencias por Volumen (presentar certificado del licenciamiento)</t>
  </si>
  <si>
    <t>Mínimo Office Standard 2021 o superio Licencias por Volumen (presentar certificado del licenciamiento)</t>
  </si>
  <si>
    <t>Estado</t>
  </si>
  <si>
    <t>Mínimo aceptable usado en excelentes condiciones de uso</t>
  </si>
  <si>
    <t>El horario de prestación del servicio es de lunes a viernes de 7:00 am a 5:00 pm</t>
  </si>
  <si>
    <t xml:space="preserve">EMPRESA COTIZANTE: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</si>
</sst>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5" formatCode="_-&quot;$&quot;\ * #,##0_-;\-&quot;$&quot;\ * #,##0_-;_-&quot;$&quot;\ * &quot;-&quot;??_-;_-@_-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171717"/>
      <name val="Calibri"/>
      <family val="2"/>
      <scheme val="minor"/>
    </font>
    <font>
      <sz val="11"/>
      <color theme="1"/>
      <name val="Calibri"/>
      <family val="2"/>
    </font>
    <font>
      <sz val="7"/>
      <color theme="1"/>
      <name val="Times New Roman"/>
      <family val="1"/>
    </font>
    <font>
      <sz val="12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7" fillId="0" borderId="17" xfId="0" applyFont="1" applyBorder="1" applyAlignment="1">
      <alignment horizontal="left" vertical="center" wrapText="1" indent="2"/>
    </xf>
    <xf numFmtId="0" fontId="5" fillId="0" borderId="17" xfId="0" applyFont="1" applyBorder="1" applyAlignment="1">
      <alignment horizontal="left" vertical="center" wrapText="1" indent="2"/>
    </xf>
    <xf numFmtId="0" fontId="4" fillId="0" borderId="17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25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 indent="2"/>
    </xf>
    <xf numFmtId="9" fontId="2" fillId="0" borderId="6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4" xfId="0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37" xfId="0" applyFont="1" applyBorder="1"/>
    <xf numFmtId="0" fontId="1" fillId="0" borderId="22" xfId="0" applyFont="1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0" fillId="0" borderId="15" xfId="1" applyNumberFormat="1" applyFont="1" applyBorder="1" applyAlignment="1">
      <alignment horizontal="center" vertical="center" wrapText="1"/>
    </xf>
    <xf numFmtId="165" fontId="0" fillId="0" borderId="18" xfId="1" applyNumberFormat="1" applyFont="1" applyBorder="1" applyAlignment="1">
      <alignment horizontal="center" vertical="center" wrapText="1"/>
    </xf>
    <xf numFmtId="165" fontId="0" fillId="0" borderId="16" xfId="1" applyNumberFormat="1" applyFont="1" applyBorder="1" applyAlignment="1">
      <alignment horizontal="center" vertical="center" wrapText="1"/>
    </xf>
    <xf numFmtId="165" fontId="1" fillId="0" borderId="15" xfId="1" applyNumberFormat="1" applyFont="1" applyBorder="1" applyAlignment="1">
      <alignment horizontal="center" vertical="center" wrapText="1"/>
    </xf>
    <xf numFmtId="165" fontId="1" fillId="0" borderId="18" xfId="1" applyNumberFormat="1" applyFont="1" applyBorder="1" applyAlignment="1">
      <alignment horizontal="center" vertical="center" wrapText="1"/>
    </xf>
    <xf numFmtId="165" fontId="1" fillId="0" borderId="16" xfId="1" applyNumberFormat="1" applyFont="1" applyBorder="1" applyAlignment="1">
      <alignment horizontal="center" vertical="center" wrapText="1"/>
    </xf>
    <xf numFmtId="165" fontId="0" fillId="0" borderId="22" xfId="0" applyNumberForma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5E081-7757-4443-AE68-50DAB2567C07}">
  <dimension ref="A1:I103"/>
  <sheetViews>
    <sheetView tabSelected="1" topLeftCell="A97" workbookViewId="0">
      <selection activeCell="F103" sqref="F103:I103"/>
    </sheetView>
  </sheetViews>
  <sheetFormatPr baseColWidth="10" defaultRowHeight="15" x14ac:dyDescent="0.25"/>
  <cols>
    <col min="1" max="1" width="11.42578125" style="6"/>
    <col min="2" max="2" width="31.28515625" customWidth="1"/>
    <col min="4" max="4" width="53.28515625" customWidth="1"/>
    <col min="6" max="6" width="14.42578125" style="1" customWidth="1"/>
    <col min="7" max="7" width="14.140625" style="1" customWidth="1"/>
    <col min="8" max="8" width="17" style="1" customWidth="1"/>
    <col min="9" max="9" width="21.28515625" style="1" customWidth="1"/>
  </cols>
  <sheetData>
    <row r="1" spans="1:9" ht="15.75" thickBot="1" x14ac:dyDescent="0.3"/>
    <row r="2" spans="1:9" ht="15.75" thickBot="1" x14ac:dyDescent="0.3">
      <c r="A2" s="39" t="s">
        <v>104</v>
      </c>
      <c r="B2" s="40"/>
      <c r="C2" s="40"/>
      <c r="D2" s="40"/>
      <c r="E2" s="41"/>
      <c r="F2" s="41"/>
      <c r="G2" s="41"/>
      <c r="H2" s="41"/>
      <c r="I2" s="42"/>
    </row>
    <row r="3" spans="1:9" ht="15.75" thickBot="1" x14ac:dyDescent="0.3"/>
    <row r="4" spans="1:9" x14ac:dyDescent="0.25">
      <c r="A4" s="48" t="s">
        <v>0</v>
      </c>
      <c r="B4" s="50" t="s">
        <v>1</v>
      </c>
      <c r="C4" s="51"/>
      <c r="D4" s="52"/>
      <c r="E4" s="53" t="s">
        <v>3</v>
      </c>
      <c r="F4" s="87" t="s">
        <v>84</v>
      </c>
      <c r="G4" s="89" t="s">
        <v>82</v>
      </c>
      <c r="H4" s="80" t="s">
        <v>83</v>
      </c>
      <c r="I4" s="80" t="s">
        <v>85</v>
      </c>
    </row>
    <row r="5" spans="1:9" ht="15.75" thickBot="1" x14ac:dyDescent="0.3">
      <c r="A5" s="49"/>
      <c r="B5" s="43" t="s">
        <v>2</v>
      </c>
      <c r="C5" s="44"/>
      <c r="D5" s="45"/>
      <c r="E5" s="54"/>
      <c r="F5" s="88"/>
      <c r="G5" s="90"/>
      <c r="H5" s="81"/>
      <c r="I5" s="81"/>
    </row>
    <row r="6" spans="1:9" ht="15.75" thickBot="1" x14ac:dyDescent="0.3">
      <c r="A6" s="48">
        <v>1</v>
      </c>
      <c r="B6" s="56" t="s">
        <v>4</v>
      </c>
      <c r="C6" s="57"/>
      <c r="D6" s="58"/>
      <c r="E6" s="84">
        <v>120</v>
      </c>
      <c r="F6" s="96">
        <v>252526</v>
      </c>
      <c r="G6" s="96">
        <v>300506</v>
      </c>
      <c r="H6" s="96">
        <f>G6*E6</f>
        <v>36060720</v>
      </c>
      <c r="I6" s="96">
        <f>H6*12</f>
        <v>432728640</v>
      </c>
    </row>
    <row r="7" spans="1:9" ht="15.75" thickBot="1" x14ac:dyDescent="0.3">
      <c r="A7" s="55"/>
      <c r="B7" s="2" t="s">
        <v>5</v>
      </c>
      <c r="C7" s="2" t="s">
        <v>6</v>
      </c>
      <c r="D7" s="2" t="s">
        <v>7</v>
      </c>
      <c r="E7" s="85"/>
      <c r="F7" s="97"/>
      <c r="G7" s="97"/>
      <c r="H7" s="97"/>
      <c r="I7" s="97"/>
    </row>
    <row r="8" spans="1:9" ht="15.75" thickBot="1" x14ac:dyDescent="0.3">
      <c r="A8" s="55"/>
      <c r="B8" s="37" t="s">
        <v>101</v>
      </c>
      <c r="C8" s="2"/>
      <c r="D8" s="38" t="s">
        <v>102</v>
      </c>
      <c r="E8" s="85"/>
      <c r="F8" s="97"/>
      <c r="G8" s="97"/>
      <c r="H8" s="97"/>
      <c r="I8" s="97"/>
    </row>
    <row r="9" spans="1:9" ht="15.75" thickBot="1" x14ac:dyDescent="0.3">
      <c r="A9" s="55"/>
      <c r="B9" s="4" t="s">
        <v>8</v>
      </c>
      <c r="C9" s="4"/>
      <c r="D9" s="4" t="s">
        <v>9</v>
      </c>
      <c r="E9" s="85"/>
      <c r="F9" s="97"/>
      <c r="G9" s="97"/>
      <c r="H9" s="97"/>
      <c r="I9" s="97"/>
    </row>
    <row r="10" spans="1:9" ht="30" x14ac:dyDescent="0.25">
      <c r="A10" s="55"/>
      <c r="B10" s="59" t="s">
        <v>10</v>
      </c>
      <c r="C10" s="59" t="s">
        <v>11</v>
      </c>
      <c r="D10" s="5" t="s">
        <v>90</v>
      </c>
      <c r="E10" s="85"/>
      <c r="F10" s="97"/>
      <c r="G10" s="97"/>
      <c r="H10" s="97"/>
      <c r="I10" s="97"/>
    </row>
    <row r="11" spans="1:9" x14ac:dyDescent="0.25">
      <c r="A11" s="55"/>
      <c r="B11" s="60"/>
      <c r="C11" s="60"/>
      <c r="D11" s="5" t="s">
        <v>12</v>
      </c>
      <c r="E11" s="85"/>
      <c r="F11" s="97"/>
      <c r="G11" s="97"/>
      <c r="H11" s="97"/>
      <c r="I11" s="97"/>
    </row>
    <row r="12" spans="1:9" ht="15.75" thickBot="1" x14ac:dyDescent="0.3">
      <c r="A12" s="55"/>
      <c r="B12" s="61"/>
      <c r="C12" s="61"/>
      <c r="D12" s="3" t="s">
        <v>13</v>
      </c>
      <c r="E12" s="85"/>
      <c r="F12" s="97"/>
      <c r="G12" s="97"/>
      <c r="H12" s="97"/>
      <c r="I12" s="97"/>
    </row>
    <row r="13" spans="1:9" ht="15.75" thickBot="1" x14ac:dyDescent="0.3">
      <c r="A13" s="55"/>
      <c r="B13" s="4" t="s">
        <v>14</v>
      </c>
      <c r="C13" s="4" t="s">
        <v>15</v>
      </c>
      <c r="D13" s="4" t="s">
        <v>97</v>
      </c>
      <c r="E13" s="85"/>
      <c r="F13" s="97"/>
      <c r="G13" s="97"/>
      <c r="H13" s="97"/>
      <c r="I13" s="97"/>
    </row>
    <row r="14" spans="1:9" ht="15.75" thickBot="1" x14ac:dyDescent="0.3">
      <c r="A14" s="55"/>
      <c r="B14" s="4" t="s">
        <v>16</v>
      </c>
      <c r="C14" s="4" t="s">
        <v>15</v>
      </c>
      <c r="D14" s="4" t="s">
        <v>17</v>
      </c>
      <c r="E14" s="85"/>
      <c r="F14" s="97"/>
      <c r="G14" s="97"/>
      <c r="H14" s="97"/>
      <c r="I14" s="97"/>
    </row>
    <row r="15" spans="1:9" ht="15.75" thickBot="1" x14ac:dyDescent="0.3">
      <c r="A15" s="55"/>
      <c r="B15" s="4" t="s">
        <v>18</v>
      </c>
      <c r="C15" s="4" t="s">
        <v>11</v>
      </c>
      <c r="D15" s="4" t="s">
        <v>19</v>
      </c>
      <c r="E15" s="85"/>
      <c r="F15" s="97"/>
      <c r="G15" s="97"/>
      <c r="H15" s="97"/>
      <c r="I15" s="97"/>
    </row>
    <row r="16" spans="1:9" ht="15.75" thickBot="1" x14ac:dyDescent="0.3">
      <c r="A16" s="55"/>
      <c r="B16" s="4" t="s">
        <v>20</v>
      </c>
      <c r="C16" s="4" t="s">
        <v>11</v>
      </c>
      <c r="D16" s="4" t="s">
        <v>21</v>
      </c>
      <c r="E16" s="85"/>
      <c r="F16" s="97"/>
      <c r="G16" s="97"/>
      <c r="H16" s="97"/>
      <c r="I16" s="97"/>
    </row>
    <row r="17" spans="1:9" ht="15.75" thickBot="1" x14ac:dyDescent="0.3">
      <c r="A17" s="55"/>
      <c r="B17" s="35" t="s">
        <v>91</v>
      </c>
      <c r="C17" s="36" t="s">
        <v>11</v>
      </c>
      <c r="D17" s="36" t="s">
        <v>92</v>
      </c>
      <c r="E17" s="85"/>
      <c r="F17" s="97"/>
      <c r="G17" s="97"/>
      <c r="H17" s="97"/>
      <c r="I17" s="97"/>
    </row>
    <row r="18" spans="1:9" ht="30.75" thickBot="1" x14ac:dyDescent="0.3">
      <c r="A18" s="55"/>
      <c r="B18" s="34" t="s">
        <v>93</v>
      </c>
      <c r="C18" s="4" t="s">
        <v>11</v>
      </c>
      <c r="D18" s="4" t="s">
        <v>94</v>
      </c>
      <c r="E18" s="85"/>
      <c r="F18" s="97"/>
      <c r="G18" s="97"/>
      <c r="H18" s="97"/>
      <c r="I18" s="97"/>
    </row>
    <row r="19" spans="1:9" ht="15.75" thickBot="1" x14ac:dyDescent="0.3">
      <c r="A19" s="55"/>
      <c r="B19" s="4" t="s">
        <v>22</v>
      </c>
      <c r="C19" s="4" t="s">
        <v>23</v>
      </c>
      <c r="D19" s="4" t="s">
        <v>87</v>
      </c>
      <c r="E19" s="85"/>
      <c r="F19" s="97"/>
      <c r="G19" s="97"/>
      <c r="H19" s="97"/>
      <c r="I19" s="97"/>
    </row>
    <row r="20" spans="1:9" ht="15.75" thickBot="1" x14ac:dyDescent="0.3">
      <c r="A20" s="55"/>
      <c r="B20" s="4" t="s">
        <v>24</v>
      </c>
      <c r="C20" s="4" t="s">
        <v>11</v>
      </c>
      <c r="D20" s="35" t="s">
        <v>88</v>
      </c>
      <c r="E20" s="85"/>
      <c r="F20" s="97"/>
      <c r="G20" s="97"/>
      <c r="H20" s="97"/>
      <c r="I20" s="97"/>
    </row>
    <row r="21" spans="1:9" ht="30.75" thickBot="1" x14ac:dyDescent="0.3">
      <c r="A21" s="55"/>
      <c r="B21" s="4" t="s">
        <v>25</v>
      </c>
      <c r="C21" s="4" t="s">
        <v>26</v>
      </c>
      <c r="D21" s="4" t="s">
        <v>27</v>
      </c>
      <c r="E21" s="85"/>
      <c r="F21" s="97"/>
      <c r="G21" s="97"/>
      <c r="H21" s="97"/>
      <c r="I21" s="97"/>
    </row>
    <row r="22" spans="1:9" ht="30.75" thickBot="1" x14ac:dyDescent="0.3">
      <c r="A22" s="55"/>
      <c r="B22" s="4" t="s">
        <v>28</v>
      </c>
      <c r="C22" s="4" t="s">
        <v>26</v>
      </c>
      <c r="D22" s="3" t="s">
        <v>99</v>
      </c>
      <c r="E22" s="85"/>
      <c r="F22" s="97"/>
      <c r="G22" s="97"/>
      <c r="H22" s="97"/>
      <c r="I22" s="97"/>
    </row>
    <row r="23" spans="1:9" ht="30" x14ac:dyDescent="0.25">
      <c r="A23" s="55"/>
      <c r="B23" s="59" t="s">
        <v>29</v>
      </c>
      <c r="C23" s="59" t="s">
        <v>26</v>
      </c>
      <c r="D23" s="33" t="s">
        <v>30</v>
      </c>
      <c r="E23" s="85"/>
      <c r="F23" s="97"/>
      <c r="G23" s="97"/>
      <c r="H23" s="97"/>
      <c r="I23" s="97"/>
    </row>
    <row r="24" spans="1:9" ht="15.75" thickBot="1" x14ac:dyDescent="0.3">
      <c r="A24" s="49"/>
      <c r="B24" s="61"/>
      <c r="C24" s="61"/>
      <c r="D24" s="34" t="s">
        <v>98</v>
      </c>
      <c r="E24" s="86"/>
      <c r="F24" s="98"/>
      <c r="G24" s="98"/>
      <c r="H24" s="98"/>
      <c r="I24" s="98"/>
    </row>
    <row r="26" spans="1:9" x14ac:dyDescent="0.25">
      <c r="A26" s="91" t="s">
        <v>31</v>
      </c>
      <c r="B26" s="91"/>
      <c r="C26" s="91"/>
      <c r="D26" s="91"/>
      <c r="E26" s="91"/>
    </row>
    <row r="27" spans="1:9" ht="15.75" thickBot="1" x14ac:dyDescent="0.3"/>
    <row r="28" spans="1:9" ht="15" customHeight="1" x14ac:dyDescent="0.25">
      <c r="A28" s="48" t="s">
        <v>0</v>
      </c>
      <c r="B28" s="50" t="s">
        <v>1</v>
      </c>
      <c r="C28" s="51"/>
      <c r="D28" s="52"/>
      <c r="E28" s="46" t="s">
        <v>3</v>
      </c>
      <c r="F28" s="87" t="s">
        <v>84</v>
      </c>
      <c r="G28" s="89" t="s">
        <v>82</v>
      </c>
      <c r="H28" s="80" t="s">
        <v>83</v>
      </c>
      <c r="I28" s="80" t="s">
        <v>85</v>
      </c>
    </row>
    <row r="29" spans="1:9" ht="15.75" thickBot="1" x14ac:dyDescent="0.3">
      <c r="A29" s="49"/>
      <c r="B29" s="43" t="s">
        <v>2</v>
      </c>
      <c r="C29" s="44"/>
      <c r="D29" s="45"/>
      <c r="E29" s="47"/>
      <c r="F29" s="88"/>
      <c r="G29" s="90"/>
      <c r="H29" s="81"/>
      <c r="I29" s="81"/>
    </row>
    <row r="30" spans="1:9" ht="15.75" thickBot="1" x14ac:dyDescent="0.3">
      <c r="A30" s="48">
        <v>2</v>
      </c>
      <c r="B30" s="56" t="s">
        <v>32</v>
      </c>
      <c r="C30" s="57"/>
      <c r="D30" s="58"/>
      <c r="E30" s="62">
        <v>15</v>
      </c>
      <c r="F30" s="96">
        <v>252526</v>
      </c>
      <c r="G30" s="96">
        <v>300506</v>
      </c>
      <c r="H30" s="96">
        <f>G30*E30</f>
        <v>4507590</v>
      </c>
      <c r="I30" s="96">
        <f>H30*12</f>
        <v>54091080</v>
      </c>
    </row>
    <row r="31" spans="1:9" ht="15.75" thickBot="1" x14ac:dyDescent="0.3">
      <c r="A31" s="55"/>
      <c r="B31" s="2" t="s">
        <v>5</v>
      </c>
      <c r="C31" s="2" t="s">
        <v>6</v>
      </c>
      <c r="D31" s="2" t="s">
        <v>7</v>
      </c>
      <c r="E31" s="63"/>
      <c r="F31" s="97"/>
      <c r="G31" s="97"/>
      <c r="H31" s="97"/>
      <c r="I31" s="97"/>
    </row>
    <row r="32" spans="1:9" ht="15.75" thickBot="1" x14ac:dyDescent="0.3">
      <c r="A32" s="55"/>
      <c r="B32" s="37" t="s">
        <v>101</v>
      </c>
      <c r="C32" s="2"/>
      <c r="D32" s="38" t="s">
        <v>102</v>
      </c>
      <c r="E32" s="63"/>
      <c r="F32" s="97"/>
      <c r="G32" s="97"/>
      <c r="H32" s="97"/>
      <c r="I32" s="97"/>
    </row>
    <row r="33" spans="1:9" ht="30" x14ac:dyDescent="0.25">
      <c r="A33" s="55"/>
      <c r="B33" s="59" t="s">
        <v>10</v>
      </c>
      <c r="C33" s="59" t="s">
        <v>11</v>
      </c>
      <c r="D33" s="5" t="s">
        <v>90</v>
      </c>
      <c r="E33" s="63"/>
      <c r="F33" s="97"/>
      <c r="G33" s="97"/>
      <c r="H33" s="97"/>
      <c r="I33" s="97"/>
    </row>
    <row r="34" spans="1:9" x14ac:dyDescent="0.25">
      <c r="A34" s="55"/>
      <c r="B34" s="60"/>
      <c r="C34" s="60"/>
      <c r="D34" s="5" t="s">
        <v>12</v>
      </c>
      <c r="E34" s="63"/>
      <c r="F34" s="97"/>
      <c r="G34" s="97"/>
      <c r="H34" s="97"/>
      <c r="I34" s="97"/>
    </row>
    <row r="35" spans="1:9" ht="15.75" thickBot="1" x14ac:dyDescent="0.3">
      <c r="A35" s="55"/>
      <c r="B35" s="61"/>
      <c r="C35" s="61"/>
      <c r="D35" s="3" t="s">
        <v>13</v>
      </c>
      <c r="E35" s="63"/>
      <c r="F35" s="97"/>
      <c r="G35" s="97"/>
      <c r="H35" s="97"/>
      <c r="I35" s="97"/>
    </row>
    <row r="36" spans="1:9" ht="15.75" thickBot="1" x14ac:dyDescent="0.3">
      <c r="A36" s="55"/>
      <c r="B36" s="4" t="s">
        <v>14</v>
      </c>
      <c r="C36" s="4" t="s">
        <v>15</v>
      </c>
      <c r="D36" s="4" t="s">
        <v>97</v>
      </c>
      <c r="E36" s="63"/>
      <c r="F36" s="97"/>
      <c r="G36" s="97"/>
      <c r="H36" s="97"/>
      <c r="I36" s="97"/>
    </row>
    <row r="37" spans="1:9" ht="15.75" thickBot="1" x14ac:dyDescent="0.3">
      <c r="A37" s="55"/>
      <c r="B37" s="4" t="s">
        <v>16</v>
      </c>
      <c r="C37" s="4" t="s">
        <v>15</v>
      </c>
      <c r="D37" s="4" t="s">
        <v>17</v>
      </c>
      <c r="E37" s="63"/>
      <c r="F37" s="97"/>
      <c r="G37" s="97"/>
      <c r="H37" s="97"/>
      <c r="I37" s="97"/>
    </row>
    <row r="38" spans="1:9" ht="15.75" thickBot="1" x14ac:dyDescent="0.3">
      <c r="A38" s="55"/>
      <c r="B38" s="4" t="s">
        <v>18</v>
      </c>
      <c r="C38" s="4" t="s">
        <v>11</v>
      </c>
      <c r="D38" s="4" t="s">
        <v>19</v>
      </c>
      <c r="E38" s="63"/>
      <c r="F38" s="97"/>
      <c r="G38" s="97"/>
      <c r="H38" s="97"/>
      <c r="I38" s="97"/>
    </row>
    <row r="39" spans="1:9" ht="15.75" thickBot="1" x14ac:dyDescent="0.3">
      <c r="A39" s="55"/>
      <c r="B39" s="4" t="s">
        <v>20</v>
      </c>
      <c r="C39" s="4" t="s">
        <v>11</v>
      </c>
      <c r="D39" s="4" t="s">
        <v>21</v>
      </c>
      <c r="E39" s="63"/>
      <c r="F39" s="97"/>
      <c r="G39" s="97"/>
      <c r="H39" s="97"/>
      <c r="I39" s="97"/>
    </row>
    <row r="40" spans="1:9" ht="15.75" thickBot="1" x14ac:dyDescent="0.3">
      <c r="A40" s="55"/>
      <c r="B40" s="35" t="s">
        <v>91</v>
      </c>
      <c r="C40" s="36" t="s">
        <v>11</v>
      </c>
      <c r="D40" s="36" t="s">
        <v>92</v>
      </c>
      <c r="E40" s="63"/>
      <c r="F40" s="97"/>
      <c r="G40" s="97"/>
      <c r="H40" s="97"/>
      <c r="I40" s="97"/>
    </row>
    <row r="41" spans="1:9" ht="30.75" thickBot="1" x14ac:dyDescent="0.3">
      <c r="A41" s="55"/>
      <c r="B41" s="35" t="s">
        <v>93</v>
      </c>
      <c r="C41" s="36" t="s">
        <v>11</v>
      </c>
      <c r="D41" s="36" t="s">
        <v>95</v>
      </c>
      <c r="E41" s="63"/>
      <c r="F41" s="97"/>
      <c r="G41" s="97"/>
      <c r="H41" s="97"/>
      <c r="I41" s="97"/>
    </row>
    <row r="42" spans="1:9" ht="15.75" thickBot="1" x14ac:dyDescent="0.3">
      <c r="A42" s="55"/>
      <c r="B42" s="4" t="s">
        <v>33</v>
      </c>
      <c r="C42" s="4" t="s">
        <v>23</v>
      </c>
      <c r="D42" s="4" t="s">
        <v>87</v>
      </c>
      <c r="E42" s="63"/>
      <c r="F42" s="97"/>
      <c r="G42" s="97"/>
      <c r="H42" s="97"/>
      <c r="I42" s="97"/>
    </row>
    <row r="43" spans="1:9" ht="15.75" thickBot="1" x14ac:dyDescent="0.3">
      <c r="A43" s="55"/>
      <c r="B43" s="4" t="s">
        <v>24</v>
      </c>
      <c r="C43" s="4" t="s">
        <v>11</v>
      </c>
      <c r="D43" s="35" t="s">
        <v>88</v>
      </c>
      <c r="E43" s="63"/>
      <c r="F43" s="97"/>
      <c r="G43" s="97"/>
      <c r="H43" s="97"/>
      <c r="I43" s="97"/>
    </row>
    <row r="44" spans="1:9" ht="30.75" thickBot="1" x14ac:dyDescent="0.3">
      <c r="A44" s="55"/>
      <c r="B44" s="4" t="s">
        <v>25</v>
      </c>
      <c r="C44" s="4" t="s">
        <v>26</v>
      </c>
      <c r="D44" s="4" t="s">
        <v>27</v>
      </c>
      <c r="E44" s="63"/>
      <c r="F44" s="97"/>
      <c r="G44" s="97"/>
      <c r="H44" s="97"/>
      <c r="I44" s="97"/>
    </row>
    <row r="45" spans="1:9" ht="30.75" thickBot="1" x14ac:dyDescent="0.3">
      <c r="A45" s="55"/>
      <c r="B45" s="4" t="s">
        <v>28</v>
      </c>
      <c r="C45" s="4" t="s">
        <v>26</v>
      </c>
      <c r="D45" s="3" t="s">
        <v>100</v>
      </c>
      <c r="E45" s="63"/>
      <c r="F45" s="97"/>
      <c r="G45" s="97"/>
      <c r="H45" s="97"/>
      <c r="I45" s="97"/>
    </row>
    <row r="46" spans="1:9" ht="30.75" thickBot="1" x14ac:dyDescent="0.3">
      <c r="A46" s="55"/>
      <c r="B46" s="4" t="s">
        <v>29</v>
      </c>
      <c r="C46" s="4" t="s">
        <v>26</v>
      </c>
      <c r="D46" s="3" t="s">
        <v>30</v>
      </c>
      <c r="E46" s="63"/>
      <c r="F46" s="97"/>
      <c r="G46" s="97"/>
      <c r="H46" s="97"/>
      <c r="I46" s="97"/>
    </row>
    <row r="47" spans="1:9" ht="15.75" thickBot="1" x14ac:dyDescent="0.3">
      <c r="A47" s="49"/>
      <c r="B47" s="4" t="s">
        <v>34</v>
      </c>
      <c r="C47" s="4" t="s">
        <v>11</v>
      </c>
      <c r="D47" s="3" t="s">
        <v>35</v>
      </c>
      <c r="E47" s="64"/>
      <c r="F47" s="98"/>
      <c r="G47" s="98"/>
      <c r="H47" s="98"/>
      <c r="I47" s="98"/>
    </row>
    <row r="49" spans="1:9" ht="15.75" thickBot="1" x14ac:dyDescent="0.3"/>
    <row r="50" spans="1:9" ht="15" customHeight="1" x14ac:dyDescent="0.25">
      <c r="A50" s="48" t="s">
        <v>0</v>
      </c>
      <c r="B50" s="50" t="s">
        <v>1</v>
      </c>
      <c r="C50" s="51"/>
      <c r="D50" s="51"/>
      <c r="E50" s="78" t="s">
        <v>3</v>
      </c>
      <c r="F50" s="87" t="s">
        <v>84</v>
      </c>
      <c r="G50" s="89" t="s">
        <v>82</v>
      </c>
      <c r="H50" s="80" t="s">
        <v>83</v>
      </c>
      <c r="I50" s="80" t="s">
        <v>85</v>
      </c>
    </row>
    <row r="51" spans="1:9" ht="15.75" thickBot="1" x14ac:dyDescent="0.3">
      <c r="A51" s="49"/>
      <c r="B51" s="43" t="s">
        <v>2</v>
      </c>
      <c r="C51" s="44"/>
      <c r="D51" s="44"/>
      <c r="E51" s="79"/>
      <c r="F51" s="88"/>
      <c r="G51" s="90"/>
      <c r="H51" s="81"/>
      <c r="I51" s="81"/>
    </row>
    <row r="52" spans="1:9" ht="15.75" thickBot="1" x14ac:dyDescent="0.3">
      <c r="A52" s="48">
        <v>3</v>
      </c>
      <c r="B52" s="56" t="s">
        <v>36</v>
      </c>
      <c r="C52" s="57"/>
      <c r="D52" s="58"/>
      <c r="E52" s="63">
        <v>4</v>
      </c>
      <c r="F52" s="96">
        <v>557894</v>
      </c>
      <c r="G52" s="96">
        <v>663894</v>
      </c>
      <c r="H52" s="96">
        <f>G52*E52</f>
        <v>2655576</v>
      </c>
      <c r="I52" s="96">
        <f>H52*12</f>
        <v>31866912</v>
      </c>
    </row>
    <row r="53" spans="1:9" ht="15.75" thickBot="1" x14ac:dyDescent="0.3">
      <c r="A53" s="55"/>
      <c r="B53" s="2" t="s">
        <v>5</v>
      </c>
      <c r="C53" s="2" t="s">
        <v>6</v>
      </c>
      <c r="D53" s="9" t="s">
        <v>7</v>
      </c>
      <c r="E53" s="63"/>
      <c r="F53" s="97"/>
      <c r="G53" s="97"/>
      <c r="H53" s="97"/>
      <c r="I53" s="97"/>
    </row>
    <row r="54" spans="1:9" ht="30" customHeight="1" thickBot="1" x14ac:dyDescent="0.3">
      <c r="A54" s="55"/>
      <c r="B54" s="4" t="s">
        <v>37</v>
      </c>
      <c r="C54" s="4" t="s">
        <v>38</v>
      </c>
      <c r="D54" s="8" t="s">
        <v>39</v>
      </c>
      <c r="E54" s="63"/>
      <c r="F54" s="97"/>
      <c r="G54" s="97"/>
      <c r="H54" s="97"/>
      <c r="I54" s="97"/>
    </row>
    <row r="55" spans="1:9" ht="15.75" thickBot="1" x14ac:dyDescent="0.3">
      <c r="A55" s="55"/>
      <c r="B55" s="4" t="s">
        <v>40</v>
      </c>
      <c r="C55" s="4" t="s">
        <v>41</v>
      </c>
      <c r="D55" s="8" t="s">
        <v>42</v>
      </c>
      <c r="E55" s="63"/>
      <c r="F55" s="97"/>
      <c r="G55" s="97"/>
      <c r="H55" s="97"/>
      <c r="I55" s="97"/>
    </row>
    <row r="56" spans="1:9" ht="15.75" thickBot="1" x14ac:dyDescent="0.3">
      <c r="A56" s="55"/>
      <c r="B56" s="4" t="s">
        <v>43</v>
      </c>
      <c r="C56" s="4" t="s">
        <v>44</v>
      </c>
      <c r="D56" s="8" t="s">
        <v>45</v>
      </c>
      <c r="E56" s="63"/>
      <c r="F56" s="97"/>
      <c r="G56" s="97"/>
      <c r="H56" s="97"/>
      <c r="I56" s="97"/>
    </row>
    <row r="57" spans="1:9" ht="15.75" thickBot="1" x14ac:dyDescent="0.3">
      <c r="A57" s="55"/>
      <c r="B57" s="4" t="s">
        <v>46</v>
      </c>
      <c r="C57" s="4" t="s">
        <v>11</v>
      </c>
      <c r="D57" s="8" t="s">
        <v>47</v>
      </c>
      <c r="E57" s="63"/>
      <c r="F57" s="97"/>
      <c r="G57" s="97"/>
      <c r="H57" s="97"/>
      <c r="I57" s="97"/>
    </row>
    <row r="58" spans="1:9" ht="15.75" thickBot="1" x14ac:dyDescent="0.3">
      <c r="A58" s="55"/>
      <c r="B58" s="4" t="s">
        <v>48</v>
      </c>
      <c r="C58" s="4" t="s">
        <v>38</v>
      </c>
      <c r="D58" s="8" t="s">
        <v>49</v>
      </c>
      <c r="E58" s="63"/>
      <c r="F58" s="97"/>
      <c r="G58" s="97"/>
      <c r="H58" s="97"/>
      <c r="I58" s="97"/>
    </row>
    <row r="59" spans="1:9" ht="51.75" customHeight="1" thickBot="1" x14ac:dyDescent="0.3">
      <c r="A59" s="49"/>
      <c r="B59" s="4" t="s">
        <v>50</v>
      </c>
      <c r="C59" s="4" t="s">
        <v>11</v>
      </c>
      <c r="D59" s="8" t="s">
        <v>89</v>
      </c>
      <c r="E59" s="64"/>
      <c r="F59" s="98"/>
      <c r="G59" s="98"/>
      <c r="H59" s="98"/>
      <c r="I59" s="98"/>
    </row>
    <row r="60" spans="1:9" ht="15.75" thickBot="1" x14ac:dyDescent="0.3"/>
    <row r="61" spans="1:9" ht="45.75" customHeight="1" thickBot="1" x14ac:dyDescent="0.3">
      <c r="A61" s="32" t="s">
        <v>0</v>
      </c>
      <c r="B61" s="65" t="s">
        <v>51</v>
      </c>
      <c r="C61" s="66"/>
      <c r="D61" s="66"/>
      <c r="E61" s="67"/>
      <c r="F61" s="21" t="s">
        <v>84</v>
      </c>
      <c r="G61" s="22" t="s">
        <v>82</v>
      </c>
      <c r="H61" s="23" t="s">
        <v>83</v>
      </c>
      <c r="I61" s="23" t="s">
        <v>85</v>
      </c>
    </row>
    <row r="62" spans="1:9" ht="30" customHeight="1" x14ac:dyDescent="0.25">
      <c r="A62" s="95">
        <v>4</v>
      </c>
      <c r="B62" s="63" t="s">
        <v>52</v>
      </c>
      <c r="C62" s="68"/>
      <c r="D62" s="17" t="s">
        <v>53</v>
      </c>
      <c r="E62" s="24"/>
      <c r="F62" s="99">
        <v>3684210</v>
      </c>
      <c r="G62" s="99">
        <v>4384210</v>
      </c>
      <c r="H62" s="99">
        <f>G62</f>
        <v>4384210</v>
      </c>
      <c r="I62" s="99">
        <f>H62*12</f>
        <v>52610520</v>
      </c>
    </row>
    <row r="63" spans="1:9" x14ac:dyDescent="0.25">
      <c r="A63" s="95"/>
      <c r="B63" s="63"/>
      <c r="C63" s="68"/>
      <c r="D63" s="17"/>
      <c r="E63" s="24"/>
      <c r="F63" s="100"/>
      <c r="G63" s="100"/>
      <c r="H63" s="100"/>
      <c r="I63" s="100"/>
    </row>
    <row r="64" spans="1:9" ht="15" customHeight="1" x14ac:dyDescent="0.25">
      <c r="A64" s="95"/>
      <c r="B64" s="63"/>
      <c r="C64" s="68"/>
      <c r="D64" s="16" t="s">
        <v>54</v>
      </c>
      <c r="E64" s="25"/>
      <c r="F64" s="100"/>
      <c r="G64" s="100"/>
      <c r="H64" s="100"/>
      <c r="I64" s="100"/>
    </row>
    <row r="65" spans="1:9" ht="31.5" customHeight="1" x14ac:dyDescent="0.25">
      <c r="A65" s="95"/>
      <c r="B65" s="63"/>
      <c r="C65" s="68"/>
      <c r="D65" s="15" t="s">
        <v>55</v>
      </c>
      <c r="E65" s="26"/>
      <c r="F65" s="100"/>
      <c r="G65" s="100"/>
      <c r="H65" s="100"/>
      <c r="I65" s="100"/>
    </row>
    <row r="66" spans="1:9" ht="31.5" customHeight="1" x14ac:dyDescent="0.25">
      <c r="A66" s="95"/>
      <c r="B66" s="63"/>
      <c r="C66" s="68"/>
      <c r="D66" s="15" t="s">
        <v>56</v>
      </c>
      <c r="E66" s="26"/>
      <c r="F66" s="100"/>
      <c r="G66" s="100"/>
      <c r="H66" s="100"/>
      <c r="I66" s="100"/>
    </row>
    <row r="67" spans="1:9" ht="15.75" customHeight="1" x14ac:dyDescent="0.25">
      <c r="A67" s="95"/>
      <c r="B67" s="63"/>
      <c r="C67" s="68"/>
      <c r="D67" s="15" t="s">
        <v>57</v>
      </c>
      <c r="E67" s="26"/>
      <c r="F67" s="100"/>
      <c r="G67" s="100"/>
      <c r="H67" s="100"/>
      <c r="I67" s="100"/>
    </row>
    <row r="68" spans="1:9" ht="31.5" customHeight="1" x14ac:dyDescent="0.25">
      <c r="A68" s="95"/>
      <c r="B68" s="63"/>
      <c r="C68" s="68"/>
      <c r="D68" s="16" t="s">
        <v>58</v>
      </c>
      <c r="E68" s="25"/>
      <c r="F68" s="100"/>
      <c r="G68" s="100"/>
      <c r="H68" s="100"/>
      <c r="I68" s="100"/>
    </row>
    <row r="69" spans="1:9" ht="30" customHeight="1" x14ac:dyDescent="0.25">
      <c r="A69" s="95"/>
      <c r="B69" s="63"/>
      <c r="C69" s="68"/>
      <c r="D69" s="12" t="s">
        <v>59</v>
      </c>
      <c r="E69" s="1"/>
      <c r="F69" s="100"/>
      <c r="G69" s="100"/>
      <c r="H69" s="100"/>
      <c r="I69" s="100"/>
    </row>
    <row r="70" spans="1:9" ht="31.5" customHeight="1" x14ac:dyDescent="0.25">
      <c r="A70" s="95"/>
      <c r="B70" s="63"/>
      <c r="C70" s="68"/>
      <c r="D70" s="15" t="s">
        <v>60</v>
      </c>
      <c r="E70" s="26"/>
      <c r="F70" s="100"/>
      <c r="G70" s="100"/>
      <c r="H70" s="100"/>
      <c r="I70" s="100"/>
    </row>
    <row r="71" spans="1:9" ht="31.5" customHeight="1" x14ac:dyDescent="0.25">
      <c r="A71" s="95"/>
      <c r="B71" s="63"/>
      <c r="C71" s="68"/>
      <c r="D71" s="15" t="s">
        <v>61</v>
      </c>
      <c r="E71" s="26"/>
      <c r="F71" s="100"/>
      <c r="G71" s="100"/>
      <c r="H71" s="100"/>
      <c r="I71" s="100"/>
    </row>
    <row r="72" spans="1:9" ht="15.75" customHeight="1" x14ac:dyDescent="0.25">
      <c r="A72" s="95"/>
      <c r="B72" s="63"/>
      <c r="C72" s="68"/>
      <c r="D72" s="15" t="s">
        <v>96</v>
      </c>
      <c r="E72" s="26"/>
      <c r="F72" s="100"/>
      <c r="G72" s="100"/>
      <c r="H72" s="100"/>
      <c r="I72" s="100"/>
    </row>
    <row r="73" spans="1:9" ht="24" customHeight="1" x14ac:dyDescent="0.25">
      <c r="A73" s="95"/>
      <c r="B73" s="63"/>
      <c r="C73" s="68"/>
      <c r="D73" s="15" t="s">
        <v>62</v>
      </c>
      <c r="E73" s="1"/>
      <c r="F73" s="100"/>
      <c r="G73" s="100"/>
      <c r="H73" s="100"/>
      <c r="I73" s="100"/>
    </row>
    <row r="74" spans="1:9" ht="34.5" customHeight="1" x14ac:dyDescent="0.25">
      <c r="A74" s="95"/>
      <c r="B74" s="63"/>
      <c r="C74" s="68"/>
      <c r="D74" s="15" t="s">
        <v>103</v>
      </c>
      <c r="E74" s="1"/>
      <c r="F74" s="100"/>
      <c r="G74" s="100"/>
      <c r="H74" s="100"/>
      <c r="I74" s="100"/>
    </row>
    <row r="75" spans="1:9" x14ac:dyDescent="0.25">
      <c r="A75" s="95"/>
      <c r="B75" s="63"/>
      <c r="C75" s="68"/>
      <c r="D75" s="12"/>
      <c r="E75" s="1"/>
      <c r="F75" s="100"/>
      <c r="G75" s="100"/>
      <c r="H75" s="100"/>
      <c r="I75" s="100"/>
    </row>
    <row r="76" spans="1:9" ht="15" customHeight="1" x14ac:dyDescent="0.25">
      <c r="A76" s="95"/>
      <c r="B76" s="63"/>
      <c r="C76" s="68"/>
      <c r="D76" s="12" t="s">
        <v>63</v>
      </c>
      <c r="E76" s="1"/>
      <c r="F76" s="100"/>
      <c r="G76" s="100"/>
      <c r="H76" s="100"/>
      <c r="I76" s="100"/>
    </row>
    <row r="77" spans="1:9" ht="15.75" thickBot="1" x14ac:dyDescent="0.3">
      <c r="A77" s="95"/>
      <c r="B77" s="63"/>
      <c r="C77" s="68"/>
      <c r="D77" s="12"/>
      <c r="E77" s="11"/>
      <c r="F77" s="100"/>
      <c r="G77" s="100"/>
      <c r="H77" s="100"/>
      <c r="I77" s="100"/>
    </row>
    <row r="78" spans="1:9" ht="75.75" thickBot="1" x14ac:dyDescent="0.3">
      <c r="A78" s="95"/>
      <c r="B78" s="63"/>
      <c r="C78" s="68"/>
      <c r="D78" s="18" t="s">
        <v>64</v>
      </c>
      <c r="E78" s="10" t="s">
        <v>65</v>
      </c>
      <c r="F78" s="100"/>
      <c r="G78" s="100"/>
      <c r="H78" s="100"/>
      <c r="I78" s="100"/>
    </row>
    <row r="79" spans="1:9" ht="15.75" thickBot="1" x14ac:dyDescent="0.3">
      <c r="A79" s="95"/>
      <c r="B79" s="63"/>
      <c r="C79" s="68"/>
      <c r="D79" s="19" t="s">
        <v>66</v>
      </c>
      <c r="E79" s="27">
        <v>0</v>
      </c>
      <c r="F79" s="100"/>
      <c r="G79" s="100"/>
      <c r="H79" s="100"/>
      <c r="I79" s="100"/>
    </row>
    <row r="80" spans="1:9" ht="15.75" thickBot="1" x14ac:dyDescent="0.3">
      <c r="A80" s="95"/>
      <c r="B80" s="63"/>
      <c r="C80" s="68"/>
      <c r="D80" s="19" t="s">
        <v>67</v>
      </c>
      <c r="E80" s="27">
        <v>0.1</v>
      </c>
      <c r="F80" s="100"/>
      <c r="G80" s="100"/>
      <c r="H80" s="100"/>
      <c r="I80" s="100"/>
    </row>
    <row r="81" spans="1:9" ht="15.75" thickBot="1" x14ac:dyDescent="0.3">
      <c r="A81" s="95"/>
      <c r="B81" s="63"/>
      <c r="C81" s="68"/>
      <c r="D81" s="19" t="s">
        <v>68</v>
      </c>
      <c r="E81" s="27">
        <v>0.15</v>
      </c>
      <c r="F81" s="100"/>
      <c r="G81" s="100"/>
      <c r="H81" s="100"/>
      <c r="I81" s="100"/>
    </row>
    <row r="82" spans="1:9" ht="15.75" thickBot="1" x14ac:dyDescent="0.3">
      <c r="A82" s="95"/>
      <c r="B82" s="63"/>
      <c r="C82" s="68"/>
      <c r="D82" s="20" t="s">
        <v>69</v>
      </c>
      <c r="E82" s="27">
        <v>1</v>
      </c>
      <c r="F82" s="100"/>
      <c r="G82" s="100"/>
      <c r="H82" s="100"/>
      <c r="I82" s="100"/>
    </row>
    <row r="83" spans="1:9" x14ac:dyDescent="0.25">
      <c r="A83" s="95"/>
      <c r="B83" s="63"/>
      <c r="C83" s="68"/>
      <c r="D83" s="12"/>
      <c r="E83" s="28"/>
      <c r="F83" s="100"/>
      <c r="G83" s="100"/>
      <c r="H83" s="100"/>
      <c r="I83" s="100"/>
    </row>
    <row r="84" spans="1:9" ht="30" customHeight="1" x14ac:dyDescent="0.25">
      <c r="A84" s="95"/>
      <c r="B84" s="63"/>
      <c r="C84" s="68"/>
      <c r="D84" s="12" t="s">
        <v>70</v>
      </c>
      <c r="E84" s="1"/>
      <c r="F84" s="100"/>
      <c r="G84" s="100"/>
      <c r="H84" s="100"/>
      <c r="I84" s="100"/>
    </row>
    <row r="85" spans="1:9" x14ac:dyDescent="0.25">
      <c r="A85" s="95"/>
      <c r="B85" s="63"/>
      <c r="C85" s="68"/>
      <c r="D85" s="12"/>
      <c r="E85" s="1"/>
      <c r="F85" s="100"/>
      <c r="G85" s="100"/>
      <c r="H85" s="100"/>
      <c r="I85" s="100"/>
    </row>
    <row r="86" spans="1:9" ht="15" customHeight="1" x14ac:dyDescent="0.25">
      <c r="A86" s="95"/>
      <c r="B86" s="63"/>
      <c r="C86" s="68"/>
      <c r="D86" s="14" t="s">
        <v>71</v>
      </c>
      <c r="E86" s="29"/>
      <c r="F86" s="100"/>
      <c r="G86" s="100"/>
      <c r="H86" s="100"/>
      <c r="I86" s="100"/>
    </row>
    <row r="87" spans="1:9" x14ac:dyDescent="0.25">
      <c r="A87" s="95"/>
      <c r="B87" s="63"/>
      <c r="C87" s="68"/>
      <c r="D87" s="12"/>
      <c r="E87" s="1"/>
      <c r="F87" s="100"/>
      <c r="G87" s="100"/>
      <c r="H87" s="100"/>
      <c r="I87" s="100"/>
    </row>
    <row r="88" spans="1:9" ht="45" customHeight="1" x14ac:dyDescent="0.25">
      <c r="A88" s="95"/>
      <c r="B88" s="63"/>
      <c r="C88" s="68"/>
      <c r="D88" s="12" t="s">
        <v>72</v>
      </c>
      <c r="E88" s="1"/>
      <c r="F88" s="100"/>
      <c r="G88" s="100"/>
      <c r="H88" s="100"/>
      <c r="I88" s="100"/>
    </row>
    <row r="89" spans="1:9" ht="45" customHeight="1" x14ac:dyDescent="0.25">
      <c r="A89" s="95"/>
      <c r="B89" s="63"/>
      <c r="C89" s="68"/>
      <c r="D89" s="12" t="s">
        <v>73</v>
      </c>
      <c r="E89" s="1"/>
      <c r="F89" s="100"/>
      <c r="G89" s="100"/>
      <c r="H89" s="100"/>
      <c r="I89" s="100"/>
    </row>
    <row r="90" spans="1:9" ht="30" customHeight="1" x14ac:dyDescent="0.25">
      <c r="A90" s="95"/>
      <c r="B90" s="63"/>
      <c r="C90" s="68"/>
      <c r="D90" s="12" t="s">
        <v>74</v>
      </c>
      <c r="E90" s="1"/>
      <c r="F90" s="100"/>
      <c r="G90" s="100"/>
      <c r="H90" s="100"/>
      <c r="I90" s="100"/>
    </row>
    <row r="91" spans="1:9" ht="15.75" thickBot="1" x14ac:dyDescent="0.3">
      <c r="A91" s="95"/>
      <c r="B91" s="63"/>
      <c r="C91" s="68"/>
      <c r="D91" s="13"/>
      <c r="E91" s="11"/>
      <c r="F91" s="101"/>
      <c r="G91" s="101"/>
      <c r="H91" s="101"/>
      <c r="I91" s="101"/>
    </row>
    <row r="92" spans="1:9" ht="15" customHeight="1" x14ac:dyDescent="0.25">
      <c r="A92" s="75">
        <v>5</v>
      </c>
      <c r="B92" s="69" t="s">
        <v>75</v>
      </c>
      <c r="C92" s="70"/>
      <c r="D92" s="30" t="s">
        <v>76</v>
      </c>
      <c r="E92" s="30"/>
      <c r="F92" s="82"/>
      <c r="G92" s="82"/>
      <c r="H92" s="82"/>
      <c r="I92" s="82"/>
    </row>
    <row r="93" spans="1:9" ht="30" customHeight="1" x14ac:dyDescent="0.25">
      <c r="A93" s="76"/>
      <c r="B93" s="71"/>
      <c r="C93" s="72"/>
      <c r="D93" s="1" t="s">
        <v>77</v>
      </c>
      <c r="E93" s="1"/>
      <c r="F93" s="82"/>
      <c r="G93" s="82"/>
      <c r="H93" s="82"/>
      <c r="I93" s="82"/>
    </row>
    <row r="94" spans="1:9" ht="30" customHeight="1" x14ac:dyDescent="0.25">
      <c r="A94" s="76"/>
      <c r="B94" s="71"/>
      <c r="C94" s="72"/>
      <c r="D94" s="1" t="s">
        <v>78</v>
      </c>
      <c r="E94" s="1"/>
      <c r="F94" s="82"/>
      <c r="G94" s="82"/>
      <c r="H94" s="82"/>
      <c r="I94" s="82"/>
    </row>
    <row r="95" spans="1:9" x14ac:dyDescent="0.25">
      <c r="A95" s="76"/>
      <c r="B95" s="71"/>
      <c r="C95" s="72"/>
      <c r="D95" s="31"/>
      <c r="E95" s="31"/>
      <c r="F95" s="82"/>
      <c r="G95" s="82"/>
      <c r="H95" s="82"/>
      <c r="I95" s="82"/>
    </row>
    <row r="96" spans="1:9" ht="15" customHeight="1" x14ac:dyDescent="0.25">
      <c r="A96" s="76"/>
      <c r="B96" s="71"/>
      <c r="C96" s="72"/>
      <c r="D96" s="31" t="s">
        <v>79</v>
      </c>
      <c r="E96" s="31"/>
      <c r="F96" s="82"/>
      <c r="G96" s="82"/>
      <c r="H96" s="82"/>
      <c r="I96" s="82"/>
    </row>
    <row r="97" spans="1:9" x14ac:dyDescent="0.25">
      <c r="A97" s="76"/>
      <c r="B97" s="71"/>
      <c r="C97" s="72"/>
      <c r="D97" s="31"/>
      <c r="E97" s="31"/>
      <c r="F97" s="82"/>
      <c r="G97" s="82"/>
      <c r="H97" s="82"/>
      <c r="I97" s="82"/>
    </row>
    <row r="98" spans="1:9" ht="30" customHeight="1" x14ac:dyDescent="0.25">
      <c r="A98" s="76"/>
      <c r="B98" s="71"/>
      <c r="C98" s="72"/>
      <c r="D98" s="31" t="s">
        <v>80</v>
      </c>
      <c r="E98" s="31"/>
      <c r="F98" s="82"/>
      <c r="G98" s="82"/>
      <c r="H98" s="82"/>
      <c r="I98" s="82"/>
    </row>
    <row r="99" spans="1:9" ht="30" customHeight="1" x14ac:dyDescent="0.25">
      <c r="A99" s="76"/>
      <c r="B99" s="71"/>
      <c r="C99" s="72"/>
      <c r="D99" s="31" t="s">
        <v>81</v>
      </c>
      <c r="E99" s="31"/>
      <c r="F99" s="82"/>
      <c r="G99" s="82"/>
      <c r="H99" s="82"/>
      <c r="I99" s="82"/>
    </row>
    <row r="100" spans="1:9" ht="15.75" thickBot="1" x14ac:dyDescent="0.3">
      <c r="A100" s="77"/>
      <c r="B100" s="73"/>
      <c r="C100" s="74"/>
      <c r="D100" s="7"/>
      <c r="E100" s="7"/>
      <c r="F100" s="83"/>
      <c r="G100" s="83"/>
      <c r="H100" s="83"/>
      <c r="I100" s="83"/>
    </row>
    <row r="102" spans="1:9" ht="15.75" thickBot="1" x14ac:dyDescent="0.3"/>
    <row r="103" spans="1:9" ht="15.75" thickBot="1" x14ac:dyDescent="0.3">
      <c r="A103" s="92" t="s">
        <v>86</v>
      </c>
      <c r="B103" s="41"/>
      <c r="C103" s="41"/>
      <c r="D103" s="41"/>
      <c r="E103" s="41"/>
      <c r="F103" s="102">
        <f>+I62+I52+I30+I6</f>
        <v>571297152</v>
      </c>
      <c r="G103" s="93"/>
      <c r="H103" s="93"/>
      <c r="I103" s="94"/>
    </row>
  </sheetData>
  <mergeCells count="69">
    <mergeCell ref="A103:E103"/>
    <mergeCell ref="F103:I103"/>
    <mergeCell ref="F92:F100"/>
    <mergeCell ref="G62:G91"/>
    <mergeCell ref="H62:H91"/>
    <mergeCell ref="I62:I91"/>
    <mergeCell ref="G92:G100"/>
    <mergeCell ref="H92:H100"/>
    <mergeCell ref="I92:I100"/>
    <mergeCell ref="A62:A91"/>
    <mergeCell ref="F52:F59"/>
    <mergeCell ref="G52:G59"/>
    <mergeCell ref="H52:H59"/>
    <mergeCell ref="I52:I59"/>
    <mergeCell ref="F62:F91"/>
    <mergeCell ref="F30:F47"/>
    <mergeCell ref="G30:G47"/>
    <mergeCell ref="H30:H47"/>
    <mergeCell ref="I30:I47"/>
    <mergeCell ref="F50:F51"/>
    <mergeCell ref="G50:G51"/>
    <mergeCell ref="H50:H51"/>
    <mergeCell ref="I50:I51"/>
    <mergeCell ref="F4:F5"/>
    <mergeCell ref="G4:G5"/>
    <mergeCell ref="H4:H5"/>
    <mergeCell ref="F6:F24"/>
    <mergeCell ref="G6:G24"/>
    <mergeCell ref="H6:H24"/>
    <mergeCell ref="E6:E24"/>
    <mergeCell ref="F28:F29"/>
    <mergeCell ref="G28:G29"/>
    <mergeCell ref="H28:H29"/>
    <mergeCell ref="I28:I29"/>
    <mergeCell ref="A26:E26"/>
    <mergeCell ref="A28:A29"/>
    <mergeCell ref="B28:D28"/>
    <mergeCell ref="B61:E61"/>
    <mergeCell ref="B62:C91"/>
    <mergeCell ref="B92:C100"/>
    <mergeCell ref="A92:A100"/>
    <mergeCell ref="E50:E51"/>
    <mergeCell ref="E52:E59"/>
    <mergeCell ref="B52:D52"/>
    <mergeCell ref="A50:A51"/>
    <mergeCell ref="B50:D50"/>
    <mergeCell ref="B51:D51"/>
    <mergeCell ref="A52:A59"/>
    <mergeCell ref="A30:A47"/>
    <mergeCell ref="B30:D30"/>
    <mergeCell ref="E30:E47"/>
    <mergeCell ref="B33:B35"/>
    <mergeCell ref="C33:C35"/>
    <mergeCell ref="A2:D2"/>
    <mergeCell ref="E2:I2"/>
    <mergeCell ref="B29:D29"/>
    <mergeCell ref="E28:E29"/>
    <mergeCell ref="A4:A5"/>
    <mergeCell ref="B4:D4"/>
    <mergeCell ref="B5:D5"/>
    <mergeCell ref="E4:E5"/>
    <mergeCell ref="A6:A24"/>
    <mergeCell ref="B6:D6"/>
    <mergeCell ref="B10:B12"/>
    <mergeCell ref="C10:C12"/>
    <mergeCell ref="B23:B24"/>
    <mergeCell ref="C23:C24"/>
    <mergeCell ref="I4:I5"/>
    <mergeCell ref="I6:I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Hoja1!_Hlk222744480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Escalante</dc:creator>
  <cp:lastModifiedBy>VENTAS1</cp:lastModifiedBy>
  <dcterms:created xsi:type="dcterms:W3CDTF">2026-03-24T20:26:29Z</dcterms:created>
  <dcterms:modified xsi:type="dcterms:W3CDTF">2026-04-28T16:33:37Z</dcterms:modified>
</cp:coreProperties>
</file>